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0" windowWidth="19420" windowHeight="7940" activeTab="1"/>
  </bookViews>
  <sheets>
    <sheet name="CHARGES" sheetId="1" r:id="rId1"/>
    <sheet name="DETAIL FOURNISS PAR MOIS" sheetId="5" r:id="rId2"/>
  </sheets>
  <definedNames>
    <definedName name="_xlnm.Print_Area" localSheetId="0">CHARGES!$A$2:$P$18</definedName>
  </definedName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3" i="1"/>
  <c r="L3" i="1"/>
  <c r="L4" i="1"/>
  <c r="I19" i="1"/>
  <c r="L17" i="1"/>
  <c r="L18" i="1"/>
  <c r="L11" i="1"/>
  <c r="L14" i="1"/>
  <c r="L15" i="1"/>
  <c r="L16" i="1"/>
  <c r="L10" i="1"/>
  <c r="L12" i="1"/>
  <c r="L13" i="1"/>
  <c r="L9" i="1"/>
  <c r="L8" i="1"/>
  <c r="L5" i="1"/>
  <c r="L7" i="1"/>
  <c r="L6" i="1"/>
  <c r="J19" i="1"/>
  <c r="K19" i="1"/>
  <c r="L19" i="1" l="1"/>
  <c r="B1" i="5"/>
  <c r="D3" i="5" s="1" a="1"/>
  <c r="D3" i="5" s="1"/>
  <c r="E3" i="5" l="1" a="1"/>
  <c r="E3" i="5" s="1"/>
  <c r="F3" i="5" a="1"/>
  <c r="F3" i="5" s="1"/>
  <c r="C11" i="5" a="1"/>
  <c r="C11" i="5" s="1"/>
  <c r="E14" i="5" a="1"/>
  <c r="E14" i="5" s="1"/>
  <c r="F10" i="5" a="1"/>
  <c r="F10" i="5" s="1"/>
  <c r="D13" i="5" a="1"/>
  <c r="D13" i="5" s="1"/>
  <c r="D5" i="5" a="1"/>
  <c r="D5" i="5" s="1"/>
  <c r="E9" i="5" a="1"/>
  <c r="E9" i="5" s="1"/>
  <c r="E5" i="5" a="1"/>
  <c r="E5" i="5" s="1"/>
  <c r="C10" i="5" a="1"/>
  <c r="C10" i="5" s="1"/>
  <c r="E13" i="5" a="1"/>
  <c r="E13" i="5" s="1"/>
  <c r="F9" i="5" a="1"/>
  <c r="F9" i="5" s="1"/>
  <c r="F5" i="5" a="1"/>
  <c r="F5" i="5" s="1"/>
  <c r="D12" i="5" a="1"/>
  <c r="D12" i="5" s="1"/>
  <c r="D8" i="5" a="1"/>
  <c r="D8" i="5" s="1"/>
  <c r="D4" i="5" a="1"/>
  <c r="D4" i="5" s="1"/>
  <c r="C9" i="5" a="1"/>
  <c r="C9" i="5" s="1"/>
  <c r="C13" i="5" a="1"/>
  <c r="C13" i="5" s="1"/>
  <c r="F8" i="5" a="1"/>
  <c r="F8" i="5" s="1"/>
  <c r="D11" i="5" a="1"/>
  <c r="D11" i="5" s="1"/>
  <c r="C14" i="5" a="1"/>
  <c r="C14" i="5" s="1"/>
  <c r="E8" i="5" a="1"/>
  <c r="E8" i="5" s="1"/>
  <c r="E4" i="5" a="1"/>
  <c r="E4" i="5" s="1"/>
  <c r="C12" i="5" a="1"/>
  <c r="C12" i="5" s="1"/>
  <c r="F7" i="5" a="1"/>
  <c r="F7" i="5" s="1"/>
  <c r="D10" i="5" a="1"/>
  <c r="D10" i="5" s="1"/>
  <c r="E12" i="5" a="1"/>
  <c r="E12" i="5" s="1"/>
  <c r="C4" i="5" a="1"/>
  <c r="C4" i="5" s="1"/>
  <c r="C3" i="5" a="1"/>
  <c r="C3" i="5" s="1"/>
  <c r="F12" i="5" a="1"/>
  <c r="F12" i="5" s="1"/>
  <c r="F4" i="5" a="1"/>
  <c r="F4" i="5" s="1"/>
  <c r="D7" i="5" a="1"/>
  <c r="D7" i="5" s="1"/>
  <c r="E10" i="5" a="1"/>
  <c r="E10" i="5" s="1"/>
  <c r="E6" i="5" a="1"/>
  <c r="E6" i="5" s="1"/>
  <c r="C8" i="5" a="1"/>
  <c r="C8" i="5" s="1"/>
  <c r="F11" i="5" a="1"/>
  <c r="F11" i="5" s="1"/>
  <c r="D14" i="5" a="1"/>
  <c r="D14" i="5" s="1"/>
  <c r="D6" i="5" a="1"/>
  <c r="D6" i="5" s="1"/>
  <c r="C6" i="5" a="1"/>
  <c r="C6" i="5" s="1"/>
  <c r="C5" i="5" a="1"/>
  <c r="C5" i="5" s="1"/>
  <c r="F14" i="5" a="1"/>
  <c r="F14" i="5" s="1"/>
  <c r="F6" i="5" a="1"/>
  <c r="F6" i="5" s="1"/>
  <c r="D9" i="5" a="1"/>
  <c r="D9" i="5" s="1"/>
  <c r="E11" i="5" a="1"/>
  <c r="E11" i="5" s="1"/>
  <c r="E7" i="5" a="1"/>
  <c r="E7" i="5" s="1"/>
  <c r="F13" i="5" a="1"/>
  <c r="F13" i="5" s="1"/>
  <c r="C7" i="5" a="1"/>
  <c r="C7" i="5" s="1"/>
  <c r="D15" i="5" l="1"/>
  <c r="C15" i="5"/>
  <c r="E15" i="5"/>
  <c r="F15" i="5"/>
</calcChain>
</file>

<file path=xl/sharedStrings.xml><?xml version="1.0" encoding="utf-8"?>
<sst xmlns="http://schemas.openxmlformats.org/spreadsheetml/2006/main" count="76" uniqueCount="32">
  <si>
    <t>FACRURE N°</t>
  </si>
  <si>
    <t>MONTANT HT</t>
  </si>
  <si>
    <t>TVA</t>
  </si>
  <si>
    <t>TTC</t>
  </si>
  <si>
    <t>DECLARATION G50</t>
  </si>
  <si>
    <t>OUI</t>
  </si>
  <si>
    <t>NON</t>
  </si>
  <si>
    <t>DATE FACTURE</t>
  </si>
  <si>
    <t>PAIEMENT</t>
  </si>
  <si>
    <t>DATE DE PAIEMENT</t>
  </si>
  <si>
    <t>MODE DE PAIEMENT</t>
  </si>
  <si>
    <t>NIF N°</t>
  </si>
  <si>
    <t>ART N°</t>
  </si>
  <si>
    <t>RC N°</t>
  </si>
  <si>
    <t>ADRESSE N°</t>
  </si>
  <si>
    <t>AUTRE TAXE</t>
  </si>
  <si>
    <t>TOTAL</t>
  </si>
  <si>
    <t>CPA CQ N° 0294960</t>
  </si>
  <si>
    <t>ESPECES</t>
  </si>
  <si>
    <t>CPA CQ N° 0294979</t>
  </si>
  <si>
    <t>CPA CQ N°0294987</t>
  </si>
  <si>
    <t>CPA CQ N°0294977</t>
  </si>
  <si>
    <t>CPA CQ N°0294954</t>
  </si>
  <si>
    <t>CPA CQ N°0294941</t>
  </si>
  <si>
    <t>CPA CQ N°0294924</t>
  </si>
  <si>
    <t>MOIS</t>
  </si>
  <si>
    <t>السلام عليكم</t>
  </si>
  <si>
    <t>المورد</t>
  </si>
  <si>
    <t>c</t>
  </si>
  <si>
    <t>a</t>
  </si>
  <si>
    <t>b</t>
  </si>
  <si>
    <t xml:space="preserve">اريد معادلة تقوم باستدعاء و جمع فواتير الموردين وذلك حسب كل شهر لوحده وشكرا لكم مسبقا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</si>
</sst>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7" formatCode="_-* #,##0\ _€_-;\-* #,##0\ _€_-;_-* &quot;-&quot;??\ _€_-;_-@_-"/>
  </numFmts>
  <fonts count="8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rgb="FFC00000"/>
      <name val="Arial"/>
      <family val="2"/>
      <scheme val="minor"/>
    </font>
    <font>
      <b/>
      <sz val="12"/>
      <color theme="3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1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164" fontId="1" fillId="0" borderId="10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" fillId="0" borderId="6" xfId="1" applyFont="1" applyFill="1" applyBorder="1" applyAlignment="1">
      <alignment horizontal="center" vertical="center"/>
    </xf>
    <xf numFmtId="164" fontId="1" fillId="0" borderId="7" xfId="1" applyFont="1" applyFill="1" applyBorder="1" applyAlignment="1">
      <alignment horizontal="center" vertical="center"/>
    </xf>
    <xf numFmtId="164" fontId="1" fillId="0" borderId="8" xfId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7" xfId="1" applyFont="1" applyFill="1" applyBorder="1" applyAlignment="1">
      <alignment horizontal="center" vertical="center"/>
    </xf>
    <xf numFmtId="164" fontId="5" fillId="0" borderId="8" xfId="1" applyFont="1" applyFill="1" applyBorder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9" xfId="1" applyFont="1" applyFill="1" applyBorder="1" applyAlignment="1">
      <alignment horizontal="center" vertical="center"/>
    </xf>
    <xf numFmtId="164" fontId="1" fillId="2" borderId="5" xfId="1" applyFont="1" applyFill="1" applyBorder="1" applyAlignment="1">
      <alignment horizontal="center" vertical="center"/>
    </xf>
    <xf numFmtId="164" fontId="1" fillId="2" borderId="10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" fillId="2" borderId="1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7" fontId="5" fillId="2" borderId="1" xfId="1" applyNumberFormat="1" applyFont="1" applyFill="1" applyBorder="1" applyAlignment="1"/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828676</xdr:colOff>
      <xdr:row>15</xdr:row>
      <xdr:rowOff>66675</xdr:rowOff>
    </xdr:from>
    <xdr:to>
      <xdr:col>4</xdr:col>
      <xdr:colOff>1533526</xdr:colOff>
      <xdr:row>17</xdr:row>
      <xdr:rowOff>228600</xdr:rowOff>
    </xdr:to>
    <xdr:cxnSp macro="">
      <xdr:nvCxnSpPr>
        <xdr:cNvPr id="3" name="Connecteur droit avec flèche 2"/>
        <xdr:cNvCxnSpPr/>
      </xdr:nvCxnSpPr>
      <xdr:spPr>
        <a:xfrm rot="16200000" flipV="1">
          <a:off x="6510338" y="4976813"/>
          <a:ext cx="809625" cy="7048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="70" zoomScaleNormal="70" zoomScaleSheetLayoutView="100" workbookViewId="0">
      <selection activeCell="I4" sqref="I4"/>
    </sheetView>
  </sheetViews>
  <sheetFormatPr defaultColWidth="21.75" defaultRowHeight="17.25" customHeight="1" x14ac:dyDescent="0.3"/>
  <cols>
    <col min="1" max="2" width="21.75" style="9"/>
    <col min="3" max="3" width="7.4140625" style="9" customWidth="1"/>
    <col min="4" max="4" width="21.75" style="9"/>
    <col min="5" max="8" width="0" style="9" hidden="1" customWidth="1"/>
    <col min="9" max="12" width="21.75" style="20"/>
    <col min="13" max="16384" width="21.75" style="9"/>
  </cols>
  <sheetData>
    <row r="1" spans="1:16" ht="17.25" customHeight="1" thickBot="1" x14ac:dyDescent="0.35"/>
    <row r="2" spans="1:16" ht="17.25" customHeight="1" thickBot="1" x14ac:dyDescent="0.35">
      <c r="A2" s="1" t="s">
        <v>27</v>
      </c>
      <c r="B2" s="1" t="s">
        <v>7</v>
      </c>
      <c r="C2" s="1" t="s">
        <v>25</v>
      </c>
      <c r="D2" s="1" t="s">
        <v>0</v>
      </c>
      <c r="E2" s="1" t="s">
        <v>11</v>
      </c>
      <c r="F2" s="1" t="s">
        <v>12</v>
      </c>
      <c r="G2" s="1" t="s">
        <v>13</v>
      </c>
      <c r="H2" s="3" t="s">
        <v>14</v>
      </c>
      <c r="I2" s="12" t="s">
        <v>1</v>
      </c>
      <c r="J2" s="13" t="s">
        <v>2</v>
      </c>
      <c r="K2" s="13" t="s">
        <v>15</v>
      </c>
      <c r="L2" s="14" t="s">
        <v>3</v>
      </c>
      <c r="M2" s="15" t="s">
        <v>8</v>
      </c>
      <c r="N2" s="16" t="s">
        <v>9</v>
      </c>
      <c r="O2" s="1" t="s">
        <v>10</v>
      </c>
      <c r="P2" s="3" t="s">
        <v>4</v>
      </c>
    </row>
    <row r="3" spans="1:16" ht="17.25" customHeight="1" x14ac:dyDescent="0.3">
      <c r="A3" s="24" t="s">
        <v>28</v>
      </c>
      <c r="B3" s="25">
        <v>42755</v>
      </c>
      <c r="C3" s="26">
        <f>+MONTH(B3)</f>
        <v>1</v>
      </c>
      <c r="D3" s="24">
        <v>220</v>
      </c>
      <c r="E3" s="24"/>
      <c r="F3" s="24"/>
      <c r="G3" s="24"/>
      <c r="H3" s="27"/>
      <c r="I3" s="28">
        <v>34460</v>
      </c>
      <c r="J3" s="29">
        <v>6547.4</v>
      </c>
      <c r="K3" s="29"/>
      <c r="L3" s="30">
        <f t="shared" ref="L3:L18" si="0">I3+J3+K3</f>
        <v>41007.4</v>
      </c>
      <c r="M3" s="31" t="s">
        <v>5</v>
      </c>
      <c r="N3" s="25">
        <v>42841</v>
      </c>
      <c r="O3" s="24" t="s">
        <v>24</v>
      </c>
      <c r="P3" s="32"/>
    </row>
    <row r="4" spans="1:16" ht="17.25" customHeight="1" x14ac:dyDescent="0.3">
      <c r="A4" s="24" t="s">
        <v>28</v>
      </c>
      <c r="B4" s="25">
        <v>42841</v>
      </c>
      <c r="C4" s="26">
        <f t="shared" ref="C4:C18" si="1">+MONTH(B4)</f>
        <v>4</v>
      </c>
      <c r="D4" s="24">
        <v>315</v>
      </c>
      <c r="E4" s="24"/>
      <c r="F4" s="24"/>
      <c r="G4" s="24"/>
      <c r="H4" s="27"/>
      <c r="I4" s="33">
        <v>20520</v>
      </c>
      <c r="J4" s="23">
        <v>3898.8</v>
      </c>
      <c r="K4" s="23"/>
      <c r="L4" s="30">
        <f t="shared" si="0"/>
        <v>24418.799999999999</v>
      </c>
      <c r="M4" s="31" t="s">
        <v>5</v>
      </c>
      <c r="N4" s="25">
        <v>42841</v>
      </c>
      <c r="O4" s="24" t="s">
        <v>24</v>
      </c>
      <c r="P4" s="32"/>
    </row>
    <row r="5" spans="1:16" ht="17.25" customHeight="1" x14ac:dyDescent="0.3">
      <c r="A5" s="24" t="s">
        <v>28</v>
      </c>
      <c r="B5" s="25">
        <v>42857</v>
      </c>
      <c r="C5" s="26">
        <f t="shared" si="1"/>
        <v>5</v>
      </c>
      <c r="D5" s="24">
        <v>373</v>
      </c>
      <c r="E5" s="24"/>
      <c r="F5" s="24"/>
      <c r="G5" s="24"/>
      <c r="H5" s="27"/>
      <c r="I5" s="33">
        <v>29220</v>
      </c>
      <c r="J5" s="23">
        <v>5551.8</v>
      </c>
      <c r="K5" s="23"/>
      <c r="L5" s="30">
        <f t="shared" si="0"/>
        <v>34771.800000000003</v>
      </c>
      <c r="M5" s="31" t="s">
        <v>5</v>
      </c>
      <c r="N5" s="25">
        <v>42878</v>
      </c>
      <c r="O5" s="24" t="s">
        <v>23</v>
      </c>
      <c r="P5" s="32"/>
    </row>
    <row r="6" spans="1:16" ht="17.25" customHeight="1" x14ac:dyDescent="0.3">
      <c r="A6" s="1" t="s">
        <v>29</v>
      </c>
      <c r="B6" s="2">
        <v>42863</v>
      </c>
      <c r="C6" s="11">
        <f t="shared" si="1"/>
        <v>5</v>
      </c>
      <c r="D6" s="1">
        <v>838</v>
      </c>
      <c r="E6" s="1"/>
      <c r="F6" s="1"/>
      <c r="G6" s="1"/>
      <c r="H6" s="3"/>
      <c r="I6" s="4">
        <v>154723.46</v>
      </c>
      <c r="J6" s="5">
        <v>29397.46</v>
      </c>
      <c r="K6" s="5">
        <v>1841</v>
      </c>
      <c r="L6" s="6">
        <f t="shared" si="0"/>
        <v>185961.91999999998</v>
      </c>
      <c r="M6" s="7"/>
      <c r="N6" s="1"/>
      <c r="O6" s="1"/>
      <c r="P6" s="8"/>
    </row>
    <row r="7" spans="1:16" ht="17.25" customHeight="1" x14ac:dyDescent="0.3">
      <c r="A7" s="24" t="s">
        <v>28</v>
      </c>
      <c r="B7" s="25">
        <v>42866</v>
      </c>
      <c r="C7" s="26">
        <f t="shared" si="1"/>
        <v>5</v>
      </c>
      <c r="D7" s="24">
        <v>405</v>
      </c>
      <c r="E7" s="24"/>
      <c r="F7" s="24"/>
      <c r="G7" s="24"/>
      <c r="H7" s="27"/>
      <c r="I7" s="33">
        <v>28040</v>
      </c>
      <c r="J7" s="23">
        <v>5327.6</v>
      </c>
      <c r="K7" s="23"/>
      <c r="L7" s="30">
        <f t="shared" si="0"/>
        <v>33367.599999999999</v>
      </c>
      <c r="M7" s="31" t="s">
        <v>5</v>
      </c>
      <c r="N7" s="25">
        <v>42878</v>
      </c>
      <c r="O7" s="24" t="s">
        <v>23</v>
      </c>
      <c r="P7" s="32"/>
    </row>
    <row r="8" spans="1:16" ht="17.25" customHeight="1" x14ac:dyDescent="0.3">
      <c r="A8" s="24" t="s">
        <v>28</v>
      </c>
      <c r="B8" s="25">
        <v>42758</v>
      </c>
      <c r="C8" s="26">
        <f t="shared" si="1"/>
        <v>1</v>
      </c>
      <c r="D8" s="24">
        <v>442</v>
      </c>
      <c r="E8" s="24"/>
      <c r="F8" s="24"/>
      <c r="G8" s="24"/>
      <c r="H8" s="27"/>
      <c r="I8" s="33">
        <v>46540</v>
      </c>
      <c r="J8" s="23">
        <v>8842.6</v>
      </c>
      <c r="K8" s="23"/>
      <c r="L8" s="30">
        <f t="shared" si="0"/>
        <v>55382.6</v>
      </c>
      <c r="M8" s="31" t="s">
        <v>5</v>
      </c>
      <c r="N8" s="25">
        <v>42905</v>
      </c>
      <c r="O8" s="24" t="s">
        <v>22</v>
      </c>
      <c r="P8" s="32"/>
    </row>
    <row r="9" spans="1:16" ht="17.25" customHeight="1" x14ac:dyDescent="0.3">
      <c r="A9" s="24" t="s">
        <v>28</v>
      </c>
      <c r="B9" s="25">
        <v>42905</v>
      </c>
      <c r="C9" s="26">
        <f t="shared" si="1"/>
        <v>6</v>
      </c>
      <c r="D9" s="24">
        <v>512</v>
      </c>
      <c r="E9" s="24"/>
      <c r="F9" s="24"/>
      <c r="G9" s="24"/>
      <c r="H9" s="27"/>
      <c r="I9" s="33">
        <v>34460</v>
      </c>
      <c r="J9" s="23">
        <v>6547.4</v>
      </c>
      <c r="K9" s="23"/>
      <c r="L9" s="30">
        <f t="shared" si="0"/>
        <v>41007.4</v>
      </c>
      <c r="M9" s="31" t="s">
        <v>5</v>
      </c>
      <c r="N9" s="25">
        <v>42905</v>
      </c>
      <c r="O9" s="24" t="s">
        <v>22</v>
      </c>
      <c r="P9" s="32"/>
    </row>
    <row r="10" spans="1:16" ht="17.25" customHeight="1" x14ac:dyDescent="0.3">
      <c r="A10" s="24" t="s">
        <v>28</v>
      </c>
      <c r="B10" s="25">
        <v>42926</v>
      </c>
      <c r="C10" s="26">
        <f t="shared" si="1"/>
        <v>7</v>
      </c>
      <c r="D10" s="24">
        <v>564</v>
      </c>
      <c r="E10" s="24"/>
      <c r="F10" s="24"/>
      <c r="G10" s="24"/>
      <c r="H10" s="27"/>
      <c r="I10" s="33">
        <v>37840</v>
      </c>
      <c r="J10" s="23">
        <v>7189.6</v>
      </c>
      <c r="K10" s="23"/>
      <c r="L10" s="30">
        <f t="shared" si="0"/>
        <v>45029.599999999999</v>
      </c>
      <c r="M10" s="31" t="s">
        <v>5</v>
      </c>
      <c r="N10" s="25">
        <v>42926</v>
      </c>
      <c r="O10" s="24" t="s">
        <v>21</v>
      </c>
      <c r="P10" s="32"/>
    </row>
    <row r="11" spans="1:16" ht="17.25" customHeight="1" x14ac:dyDescent="0.3">
      <c r="A11" s="1" t="s">
        <v>30</v>
      </c>
      <c r="B11" s="2">
        <v>42936</v>
      </c>
      <c r="C11" s="11">
        <f t="shared" si="1"/>
        <v>7</v>
      </c>
      <c r="D11" s="1">
        <v>559</v>
      </c>
      <c r="E11" s="1"/>
      <c r="F11" s="1"/>
      <c r="G11" s="1"/>
      <c r="H11" s="3"/>
      <c r="I11" s="4">
        <v>1519572.45</v>
      </c>
      <c r="J11" s="5">
        <v>288718.77</v>
      </c>
      <c r="K11" s="5"/>
      <c r="L11" s="6">
        <f t="shared" si="0"/>
        <v>1808291.22</v>
      </c>
      <c r="M11" s="7" t="s">
        <v>5</v>
      </c>
      <c r="N11" s="2">
        <v>42936</v>
      </c>
      <c r="O11" s="1" t="s">
        <v>17</v>
      </c>
      <c r="P11" s="8" t="s">
        <v>6</v>
      </c>
    </row>
    <row r="12" spans="1:16" ht="17.25" customHeight="1" x14ac:dyDescent="0.3">
      <c r="A12" s="24" t="s">
        <v>28</v>
      </c>
      <c r="B12" s="25">
        <v>42941</v>
      </c>
      <c r="C12" s="26">
        <f t="shared" si="1"/>
        <v>7</v>
      </c>
      <c r="D12" s="24">
        <v>598</v>
      </c>
      <c r="E12" s="24"/>
      <c r="F12" s="24"/>
      <c r="G12" s="24"/>
      <c r="H12" s="27"/>
      <c r="I12" s="33">
        <v>34460</v>
      </c>
      <c r="J12" s="23">
        <v>6547.4</v>
      </c>
      <c r="K12" s="23"/>
      <c r="L12" s="30">
        <f t="shared" si="0"/>
        <v>41007.4</v>
      </c>
      <c r="M12" s="31" t="s">
        <v>5</v>
      </c>
      <c r="N12" s="25">
        <v>42926</v>
      </c>
      <c r="O12" s="24" t="s">
        <v>21</v>
      </c>
      <c r="P12" s="32"/>
    </row>
    <row r="13" spans="1:16" ht="17.25" customHeight="1" x14ac:dyDescent="0.3">
      <c r="A13" s="24" t="s">
        <v>28</v>
      </c>
      <c r="B13" s="25">
        <v>42941</v>
      </c>
      <c r="C13" s="26">
        <f t="shared" si="1"/>
        <v>7</v>
      </c>
      <c r="D13" s="24">
        <v>602</v>
      </c>
      <c r="E13" s="24"/>
      <c r="F13" s="24"/>
      <c r="G13" s="24"/>
      <c r="H13" s="27"/>
      <c r="I13" s="33">
        <v>16640</v>
      </c>
      <c r="J13" s="23">
        <v>3161.6</v>
      </c>
      <c r="K13" s="23"/>
      <c r="L13" s="30">
        <f t="shared" si="0"/>
        <v>19801.599999999999</v>
      </c>
      <c r="M13" s="31" t="s">
        <v>5</v>
      </c>
      <c r="N13" s="25">
        <v>42926</v>
      </c>
      <c r="O13" s="24" t="s">
        <v>21</v>
      </c>
      <c r="P13" s="32"/>
    </row>
    <row r="14" spans="1:16" ht="17.25" customHeight="1" x14ac:dyDescent="0.3">
      <c r="A14" s="24" t="s">
        <v>28</v>
      </c>
      <c r="B14" s="25">
        <v>42955</v>
      </c>
      <c r="C14" s="26">
        <f t="shared" si="1"/>
        <v>8</v>
      </c>
      <c r="D14" s="24">
        <v>642</v>
      </c>
      <c r="E14" s="24"/>
      <c r="F14" s="24"/>
      <c r="G14" s="24"/>
      <c r="H14" s="27"/>
      <c r="I14" s="33">
        <v>30320</v>
      </c>
      <c r="J14" s="23">
        <v>5760.8</v>
      </c>
      <c r="K14" s="23"/>
      <c r="L14" s="30">
        <f t="shared" si="0"/>
        <v>36080.800000000003</v>
      </c>
      <c r="M14" s="31" t="s">
        <v>5</v>
      </c>
      <c r="N14" s="25">
        <v>42977</v>
      </c>
      <c r="O14" s="24" t="s">
        <v>20</v>
      </c>
      <c r="P14" s="32"/>
    </row>
    <row r="15" spans="1:16" ht="17.25" customHeight="1" x14ac:dyDescent="0.3">
      <c r="A15" s="24" t="s">
        <v>28</v>
      </c>
      <c r="B15" s="25">
        <v>42961</v>
      </c>
      <c r="C15" s="26">
        <f t="shared" si="1"/>
        <v>8</v>
      </c>
      <c r="D15" s="24">
        <v>661</v>
      </c>
      <c r="E15" s="24"/>
      <c r="F15" s="24"/>
      <c r="G15" s="24"/>
      <c r="H15" s="27"/>
      <c r="I15" s="33">
        <v>31000</v>
      </c>
      <c r="J15" s="23">
        <v>5890</v>
      </c>
      <c r="K15" s="23"/>
      <c r="L15" s="30">
        <f t="shared" si="0"/>
        <v>36890</v>
      </c>
      <c r="M15" s="31" t="s">
        <v>5</v>
      </c>
      <c r="N15" s="25">
        <v>42977</v>
      </c>
      <c r="O15" s="24" t="s">
        <v>20</v>
      </c>
      <c r="P15" s="32"/>
    </row>
    <row r="16" spans="1:16" ht="17.25" customHeight="1" x14ac:dyDescent="0.3">
      <c r="A16" s="24" t="s">
        <v>28</v>
      </c>
      <c r="B16" s="25">
        <v>42969</v>
      </c>
      <c r="C16" s="26">
        <f t="shared" si="1"/>
        <v>8</v>
      </c>
      <c r="D16" s="24">
        <v>680</v>
      </c>
      <c r="E16" s="24"/>
      <c r="F16" s="24"/>
      <c r="G16" s="24"/>
      <c r="H16" s="27"/>
      <c r="I16" s="33">
        <v>28720</v>
      </c>
      <c r="J16" s="23">
        <v>5456.8</v>
      </c>
      <c r="K16" s="23"/>
      <c r="L16" s="30">
        <f t="shared" si="0"/>
        <v>34176.800000000003</v>
      </c>
      <c r="M16" s="31" t="s">
        <v>5</v>
      </c>
      <c r="N16" s="25">
        <v>42977</v>
      </c>
      <c r="O16" s="24" t="s">
        <v>20</v>
      </c>
      <c r="P16" s="32"/>
    </row>
    <row r="17" spans="1:16" ht="17.25" customHeight="1" x14ac:dyDescent="0.3">
      <c r="A17" s="1" t="s">
        <v>30</v>
      </c>
      <c r="B17" s="2">
        <v>42975</v>
      </c>
      <c r="C17" s="11">
        <f t="shared" si="1"/>
        <v>8</v>
      </c>
      <c r="D17" s="1">
        <v>805</v>
      </c>
      <c r="E17" s="1"/>
      <c r="F17" s="1"/>
      <c r="G17" s="1"/>
      <c r="H17" s="3"/>
      <c r="I17" s="4">
        <v>3361344.56</v>
      </c>
      <c r="J17" s="5">
        <v>638655.47</v>
      </c>
      <c r="K17" s="5">
        <v>0</v>
      </c>
      <c r="L17" s="6">
        <f t="shared" si="0"/>
        <v>4000000.0300000003</v>
      </c>
      <c r="M17" s="7" t="s">
        <v>5</v>
      </c>
      <c r="N17" s="2">
        <v>42975</v>
      </c>
      <c r="O17" s="1" t="s">
        <v>19</v>
      </c>
      <c r="P17" s="8" t="s">
        <v>6</v>
      </c>
    </row>
    <row r="18" spans="1:16" ht="17.25" customHeight="1" thickBot="1" x14ac:dyDescent="0.35">
      <c r="A18" s="1" t="s">
        <v>30</v>
      </c>
      <c r="B18" s="2">
        <v>42975</v>
      </c>
      <c r="C18" s="11">
        <f t="shared" si="1"/>
        <v>8</v>
      </c>
      <c r="D18" s="1">
        <v>806</v>
      </c>
      <c r="E18" s="1"/>
      <c r="F18" s="1"/>
      <c r="G18" s="1"/>
      <c r="H18" s="3"/>
      <c r="I18" s="4">
        <v>3932773.34</v>
      </c>
      <c r="J18" s="5">
        <v>747226.93</v>
      </c>
      <c r="K18" s="5"/>
      <c r="L18" s="6">
        <f t="shared" si="0"/>
        <v>4680000.2699999996</v>
      </c>
      <c r="M18" s="7" t="s">
        <v>5</v>
      </c>
      <c r="N18" s="2">
        <v>42975</v>
      </c>
      <c r="O18" s="10" t="s">
        <v>18</v>
      </c>
      <c r="P18" s="8" t="s">
        <v>6</v>
      </c>
    </row>
    <row r="19" spans="1:16" ht="17.25" customHeight="1" thickBot="1" x14ac:dyDescent="0.35">
      <c r="H19" s="17" t="s">
        <v>16</v>
      </c>
      <c r="I19" s="18">
        <f>SUM(I3:I18)</f>
        <v>9340633.8099999987</v>
      </c>
      <c r="J19" s="18">
        <f>SUM(J3:J18)</f>
        <v>1774720.4300000002</v>
      </c>
      <c r="K19" s="18">
        <f>SUM(K3:K18)</f>
        <v>1841</v>
      </c>
      <c r="L19" s="19">
        <f>SUM(L3:L18)</f>
        <v>11117195.239999998</v>
      </c>
    </row>
  </sheetData>
  <sortState ref="A2:R23">
    <sortCondition ref="B2:B23"/>
  </sortState>
  <conditionalFormatting sqref="D1:D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2" workbookViewId="0">
      <selection activeCell="G9" sqref="G9"/>
    </sheetView>
  </sheetViews>
  <sheetFormatPr defaultColWidth="23.1640625" defaultRowHeight="20.25" customHeight="1" x14ac:dyDescent="0.3"/>
  <cols>
    <col min="1" max="1" width="7.5" style="21" customWidth="1"/>
    <col min="2" max="16384" width="23.1640625" style="21"/>
  </cols>
  <sheetData>
    <row r="1" spans="1:6" ht="20.25" hidden="1" customHeight="1" x14ac:dyDescent="0.3">
      <c r="B1" s="21" t="str">
        <f>$B$3</f>
        <v>c</v>
      </c>
    </row>
    <row r="2" spans="1:6" ht="20.25" customHeight="1" x14ac:dyDescent="0.3">
      <c r="A2" s="23" t="s">
        <v>25</v>
      </c>
      <c r="B2" s="24" t="s">
        <v>27</v>
      </c>
      <c r="C2" s="23" t="s">
        <v>1</v>
      </c>
      <c r="D2" s="23" t="s">
        <v>2</v>
      </c>
      <c r="E2" s="23" t="s">
        <v>15</v>
      </c>
      <c r="F2" s="23" t="s">
        <v>3</v>
      </c>
    </row>
    <row r="3" spans="1:6" ht="20.25" customHeight="1" x14ac:dyDescent="0.35">
      <c r="A3" s="36">
        <v>1</v>
      </c>
      <c r="B3" s="34" t="s">
        <v>28</v>
      </c>
      <c r="C3" s="5">
        <f t="array" ref="C3">SUM(IF($B$1=CHARGES!$A$3:$A$17,IF($A3=CHARGES!$C$3:$C$17,CHARGES!$I$3:$I$17)))</f>
        <v>81000</v>
      </c>
      <c r="D3" s="5">
        <f t="array" ref="D3">SUM(IF($B$1=CHARGES!$A$3:$A$17,IF($A3=CHARGES!$C$3:$C$17,CHARGES!$J$3:$J$17)))</f>
        <v>15390</v>
      </c>
      <c r="E3" s="5">
        <f t="array" ref="E3">SUM(IF($B$1=CHARGES!$A$3:$A$17,IF($A3=CHARGES!$C$3:$C$17,CHARGES!$K$3:$K$17)))</f>
        <v>0</v>
      </c>
      <c r="F3" s="1">
        <f t="array" ref="F3">SUM(IF($B$1=CHARGES!$A$3:$A$17,IF($A3=CHARGES!$C$3:$C$17,CHARGES!$L$3:$L$17)))</f>
        <v>96390</v>
      </c>
    </row>
    <row r="4" spans="1:6" ht="20.25" customHeight="1" x14ac:dyDescent="0.35">
      <c r="A4" s="36">
        <v>2</v>
      </c>
      <c r="B4" s="34"/>
      <c r="C4" s="5">
        <f t="array" ref="C4">SUM(IF($B$1=CHARGES!$A$3:$A$17,IF($A4=CHARGES!$C$3:$C$17,CHARGES!$I$3:$I$17)))</f>
        <v>0</v>
      </c>
      <c r="D4" s="5">
        <f t="array" ref="D4">SUM(IF($B$1=CHARGES!$A$3:$A$17,IF($A4=CHARGES!$C$3:$C$17,CHARGES!$J$3:$J$17)))</f>
        <v>0</v>
      </c>
      <c r="E4" s="5">
        <f t="array" ref="E4">SUM(IF($B$1=CHARGES!$A$3:$A$17,IF($A4=CHARGES!$C$3:$C$17,CHARGES!$K$3:$K$17)))</f>
        <v>0</v>
      </c>
      <c r="F4" s="1">
        <f t="array" ref="F4">SUM(IF($B$1=CHARGES!$A$3:$A$17,IF($A4=CHARGES!$C$3:$C$17,CHARGES!$L$3:$L$17)))</f>
        <v>0</v>
      </c>
    </row>
    <row r="5" spans="1:6" ht="20.25" customHeight="1" x14ac:dyDescent="0.35">
      <c r="A5" s="36">
        <v>3</v>
      </c>
      <c r="B5" s="34"/>
      <c r="C5" s="5">
        <f t="array" ref="C5">SUM(IF($B$1=CHARGES!$A$3:$A$17,IF($A5=CHARGES!$C$3:$C$17,CHARGES!$I$3:$I$17)))</f>
        <v>0</v>
      </c>
      <c r="D5" s="5">
        <f t="array" ref="D5">SUM(IF($B$1=CHARGES!$A$3:$A$17,IF($A5=CHARGES!$C$3:$C$17,CHARGES!$J$3:$J$17)))</f>
        <v>0</v>
      </c>
      <c r="E5" s="5">
        <f t="array" ref="E5">SUM(IF($B$1=CHARGES!$A$3:$A$17,IF($A5=CHARGES!$C$3:$C$17,CHARGES!$K$3:$K$17)))</f>
        <v>0</v>
      </c>
      <c r="F5" s="1">
        <f t="array" ref="F5">SUM(IF($B$1=CHARGES!$A$3:$A$17,IF($A5=CHARGES!$C$3:$C$17,CHARGES!$L$3:$L$17)))</f>
        <v>0</v>
      </c>
    </row>
    <row r="6" spans="1:6" ht="20.25" customHeight="1" x14ac:dyDescent="0.35">
      <c r="A6" s="36">
        <v>4</v>
      </c>
      <c r="B6" s="34"/>
      <c r="C6" s="5">
        <f t="array" ref="C6">SUM(IF($B$1=CHARGES!$A$3:$A$17,IF($A6=CHARGES!$C$3:$C$17,CHARGES!$I$3:$I$17)))</f>
        <v>20520</v>
      </c>
      <c r="D6" s="5">
        <f t="array" ref="D6">SUM(IF($B$1=CHARGES!$A$3:$A$17,IF($A6=CHARGES!$C$3:$C$17,CHARGES!$J$3:$J$17)))</f>
        <v>3898.8</v>
      </c>
      <c r="E6" s="5">
        <f t="array" ref="E6">SUM(IF($B$1=CHARGES!$A$3:$A$17,IF($A6=CHARGES!$C$3:$C$17,CHARGES!$K$3:$K$17)))</f>
        <v>0</v>
      </c>
      <c r="F6" s="1">
        <f t="array" ref="F6">SUM(IF($B$1=CHARGES!$A$3:$A$17,IF($A6=CHARGES!$C$3:$C$17,CHARGES!$L$3:$L$17)))</f>
        <v>24418.799999999999</v>
      </c>
    </row>
    <row r="7" spans="1:6" ht="20.25" customHeight="1" x14ac:dyDescent="0.35">
      <c r="A7" s="36">
        <v>5</v>
      </c>
      <c r="B7" s="34"/>
      <c r="C7" s="5">
        <f t="array" ref="C7">SUM(IF($B$1=CHARGES!$A$3:$A$17,IF($A7=CHARGES!$C$3:$C$17,CHARGES!$I$3:$I$17)))</f>
        <v>57260</v>
      </c>
      <c r="D7" s="5">
        <f t="array" ref="D7">SUM(IF($B$1=CHARGES!$A$3:$A$17,IF($A7=CHARGES!$C$3:$C$17,CHARGES!$J$3:$J$17)))</f>
        <v>10879.400000000001</v>
      </c>
      <c r="E7" s="5">
        <f t="array" ref="E7">SUM(IF($B$1=CHARGES!$A$3:$A$17,IF($A7=CHARGES!$C$3:$C$17,CHARGES!$K$3:$K$17)))</f>
        <v>0</v>
      </c>
      <c r="F7" s="1">
        <f t="array" ref="F7">SUM(IF($B$1=CHARGES!$A$3:$A$17,IF($A7=CHARGES!$C$3:$C$17,CHARGES!$L$3:$L$17)))</f>
        <v>68139.399999999994</v>
      </c>
    </row>
    <row r="8" spans="1:6" ht="20.25" customHeight="1" x14ac:dyDescent="0.35">
      <c r="A8" s="36">
        <v>6</v>
      </c>
      <c r="B8" s="34"/>
      <c r="C8" s="5">
        <f t="array" ref="C8">SUM(IF($B$1=CHARGES!$A$3:$A$17,IF($A8=CHARGES!$C$3:$C$17,CHARGES!$I$3:$I$17)))</f>
        <v>34460</v>
      </c>
      <c r="D8" s="5">
        <f t="array" ref="D8">SUM(IF($B$1=CHARGES!$A$3:$A$17,IF($A8=CHARGES!$C$3:$C$17,CHARGES!$J$3:$J$17)))</f>
        <v>6547.4</v>
      </c>
      <c r="E8" s="5">
        <f t="array" ref="E8">SUM(IF($B$1=CHARGES!$A$3:$A$17,IF($A8=CHARGES!$C$3:$C$17,CHARGES!$K$3:$K$17)))</f>
        <v>0</v>
      </c>
      <c r="F8" s="1">
        <f t="array" ref="F8">SUM(IF($B$1=CHARGES!$A$3:$A$17,IF($A8=CHARGES!$C$3:$C$17,CHARGES!$L$3:$L$17)))</f>
        <v>41007.4</v>
      </c>
    </row>
    <row r="9" spans="1:6" ht="20.25" customHeight="1" x14ac:dyDescent="0.35">
      <c r="A9" s="36">
        <v>7</v>
      </c>
      <c r="B9" s="34"/>
      <c r="C9" s="5">
        <f t="array" ref="C9">SUM(IF($B$1=CHARGES!$A$3:$A$17,IF($A9=CHARGES!$C$3:$C$17,CHARGES!$I$3:$I$17)))</f>
        <v>88940</v>
      </c>
      <c r="D9" s="5">
        <f t="array" ref="D9">SUM(IF($B$1=CHARGES!$A$3:$A$17,IF($A9=CHARGES!$C$3:$C$17,CHARGES!$J$3:$J$17)))</f>
        <v>16898.599999999999</v>
      </c>
      <c r="E9" s="5">
        <f t="array" ref="E9">SUM(IF($B$1=CHARGES!$A$3:$A$17,IF($A9=CHARGES!$C$3:$C$17,CHARGES!$K$3:$K$17)))</f>
        <v>0</v>
      </c>
      <c r="F9" s="1">
        <f t="array" ref="F9">SUM(IF($B$1=CHARGES!$A$3:$A$17,IF($A9=CHARGES!$C$3:$C$17,CHARGES!$L$3:$L$17)))</f>
        <v>105838.6</v>
      </c>
    </row>
    <row r="10" spans="1:6" ht="20.25" customHeight="1" x14ac:dyDescent="0.35">
      <c r="A10" s="36">
        <v>8</v>
      </c>
      <c r="B10" s="34"/>
      <c r="C10" s="5">
        <f t="array" ref="C10">SUM(IF($B$1=CHARGES!$A$3:$A$17,IF($A10=CHARGES!$C$3:$C$17,CHARGES!$I$3:$I$17)))</f>
        <v>90040</v>
      </c>
      <c r="D10" s="5">
        <f t="array" ref="D10">SUM(IF($B$1=CHARGES!$A$3:$A$17,IF($A10=CHARGES!$C$3:$C$17,CHARGES!$J$3:$J$17)))</f>
        <v>17107.599999999999</v>
      </c>
      <c r="E10" s="5">
        <f t="array" ref="E10">SUM(IF($B$1=CHARGES!$A$3:$A$17,IF($A10=CHARGES!$C$3:$C$17,CHARGES!$K$3:$K$17)))</f>
        <v>0</v>
      </c>
      <c r="F10" s="1">
        <f t="array" ref="F10">SUM(IF($B$1=CHARGES!$A$3:$A$17,IF($A10=CHARGES!$C$3:$C$17,CHARGES!$L$3:$L$17)))</f>
        <v>107147.6</v>
      </c>
    </row>
    <row r="11" spans="1:6" ht="20.25" customHeight="1" x14ac:dyDescent="0.35">
      <c r="A11" s="36">
        <v>9</v>
      </c>
      <c r="B11" s="34"/>
      <c r="C11" s="5">
        <f t="array" ref="C11">SUM(IF($B$1=CHARGES!$A$3:$A$17,IF($A11=CHARGES!$C$3:$C$17,CHARGES!$I$3:$I$17)))</f>
        <v>0</v>
      </c>
      <c r="D11" s="5">
        <f t="array" ref="D11">SUM(IF($B$1=CHARGES!$A$3:$A$17,IF($A11=CHARGES!$C$3:$C$17,CHARGES!$J$3:$J$17)))</f>
        <v>0</v>
      </c>
      <c r="E11" s="5">
        <f t="array" ref="E11">SUM(IF($B$1=CHARGES!$A$3:$A$17,IF($A11=CHARGES!$C$3:$C$17,CHARGES!$K$3:$K$17)))</f>
        <v>0</v>
      </c>
      <c r="F11" s="1">
        <f t="array" ref="F11">SUM(IF($B$1=CHARGES!$A$3:$A$17,IF($A11=CHARGES!$C$3:$C$17,CHARGES!$L$3:$L$17)))</f>
        <v>0</v>
      </c>
    </row>
    <row r="12" spans="1:6" ht="20.25" customHeight="1" x14ac:dyDescent="0.35">
      <c r="A12" s="36">
        <v>10</v>
      </c>
      <c r="B12" s="34"/>
      <c r="C12" s="5">
        <f t="array" ref="C12">SUM(IF($B$1=CHARGES!$A$3:$A$17,IF($A12=CHARGES!$C$3:$C$17,CHARGES!$I$3:$I$17)))</f>
        <v>0</v>
      </c>
      <c r="D12" s="5">
        <f t="array" ref="D12">SUM(IF($B$1=CHARGES!$A$3:$A$17,IF($A12=CHARGES!$C$3:$C$17,CHARGES!$J$3:$J$17)))</f>
        <v>0</v>
      </c>
      <c r="E12" s="5">
        <f t="array" ref="E12">SUM(IF($B$1=CHARGES!$A$3:$A$17,IF($A12=CHARGES!$C$3:$C$17,CHARGES!$K$3:$K$17)))</f>
        <v>0</v>
      </c>
      <c r="F12" s="1">
        <f t="array" ref="F12">SUM(IF($B$1=CHARGES!$A$3:$A$17,IF($A12=CHARGES!$C$3:$C$17,CHARGES!$L$3:$L$17)))</f>
        <v>0</v>
      </c>
    </row>
    <row r="13" spans="1:6" ht="20.25" customHeight="1" x14ac:dyDescent="0.35">
      <c r="A13" s="36">
        <v>11</v>
      </c>
      <c r="B13" s="34"/>
      <c r="C13" s="5">
        <f t="array" ref="C13">SUM(IF($B$1=CHARGES!$A$3:$A$17,IF($A13=CHARGES!$C$3:$C$17,CHARGES!$I$3:$I$17)))</f>
        <v>0</v>
      </c>
      <c r="D13" s="5">
        <f t="array" ref="D13">SUM(IF($B$1=CHARGES!$A$3:$A$17,IF($A13=CHARGES!$C$3:$C$17,CHARGES!$J$3:$J$17)))</f>
        <v>0</v>
      </c>
      <c r="E13" s="5">
        <f t="array" ref="E13">SUM(IF($B$1=CHARGES!$A$3:$A$17,IF($A13=CHARGES!$C$3:$C$17,CHARGES!$K$3:$K$17)))</f>
        <v>0</v>
      </c>
      <c r="F13" s="1">
        <f t="array" ref="F13">SUM(IF($B$1=CHARGES!$A$3:$A$17,IF($A13=CHARGES!$C$3:$C$17,CHARGES!$L$3:$L$17)))</f>
        <v>0</v>
      </c>
    </row>
    <row r="14" spans="1:6" ht="20.25" customHeight="1" x14ac:dyDescent="0.35">
      <c r="A14" s="36">
        <v>12</v>
      </c>
      <c r="B14" s="34"/>
      <c r="C14" s="5">
        <f t="array" ref="C14">SUM(IF($B$1=CHARGES!$A$3:$A$17,IF($A14=CHARGES!$C$3:$C$17,CHARGES!$I$3:$I$17)))</f>
        <v>0</v>
      </c>
      <c r="D14" s="5">
        <f t="array" ref="D14">SUM(IF($B$1=CHARGES!$A$3:$A$17,IF($A14=CHARGES!$C$3:$C$17,CHARGES!$J$3:$J$17)))</f>
        <v>0</v>
      </c>
      <c r="E14" s="5">
        <f t="array" ref="E14">SUM(IF($B$1=CHARGES!$A$3:$A$17,IF($A14=CHARGES!$C$3:$C$17,CHARGES!$K$3:$K$17)))</f>
        <v>0</v>
      </c>
      <c r="F14" s="1">
        <f t="array" ref="F14">SUM(IF($B$1=CHARGES!$A$3:$A$17,IF($A14=CHARGES!$C$3:$C$17,CHARGES!$L$3:$L$17)))</f>
        <v>0</v>
      </c>
    </row>
    <row r="15" spans="1:6" ht="20.25" customHeight="1" x14ac:dyDescent="0.3">
      <c r="A15" s="35" t="s">
        <v>16</v>
      </c>
      <c r="B15" s="35"/>
      <c r="C15" s="23">
        <f>SUM(C3:C14)</f>
        <v>372220</v>
      </c>
      <c r="D15" s="23">
        <f t="shared" ref="D15:F15" si="0">SUM(D3:D14)</f>
        <v>70721.799999999988</v>
      </c>
      <c r="E15" s="23">
        <f t="shared" si="0"/>
        <v>0</v>
      </c>
      <c r="F15" s="23">
        <f t="shared" si="0"/>
        <v>442941.80000000005</v>
      </c>
    </row>
    <row r="17" spans="5:6" ht="20.25" customHeight="1" x14ac:dyDescent="0.3">
      <c r="F17" s="22" t="s">
        <v>26</v>
      </c>
    </row>
    <row r="19" spans="5:6" ht="20.25" customHeight="1" x14ac:dyDescent="0.3">
      <c r="E19" s="22" t="s">
        <v>31</v>
      </c>
    </row>
  </sheetData>
  <mergeCells count="2">
    <mergeCell ref="B3:B14"/>
    <mergeCell ref="A15:B15"/>
  </mergeCell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CHARGES</vt:lpstr>
      <vt:lpstr>DETAIL FOURNISS PAR MOIS</vt:lpstr>
      <vt:lpstr>CHARGES!Print_Area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User</cp:lastModifiedBy>
  <cp:lastPrinted>2017-09-10T14:55:00Z</cp:lastPrinted>
  <dcterms:created xsi:type="dcterms:W3CDTF">2017-09-07T18:43:56Z</dcterms:created>
  <dcterms:modified xsi:type="dcterms:W3CDTF">2017-09-10T19:05:02Z</dcterms:modified>
</cp:coreProperties>
</file>